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9440" windowHeight="11835" tabRatio="631"/>
  </bookViews>
  <sheets>
    <sheet name="форма 3" sheetId="157" r:id="rId1"/>
  </sheets>
  <calcPr calcId="145621"/>
</workbook>
</file>

<file path=xl/calcChain.xml><?xml version="1.0" encoding="utf-8"?>
<calcChain xmlns="http://schemas.openxmlformats.org/spreadsheetml/2006/main">
  <c r="AK24" i="157" l="1"/>
  <c r="AK25" i="157"/>
  <c r="AK26" i="157"/>
  <c r="AK27" i="157"/>
  <c r="AI27" i="157"/>
  <c r="AH24" i="157"/>
  <c r="AJ24" i="157" s="1"/>
  <c r="AL24" i="157" s="1"/>
  <c r="AH25" i="157"/>
  <c r="AJ25" i="157" s="1"/>
  <c r="AL25" i="157" s="1"/>
  <c r="AH26" i="157"/>
  <c r="AJ26" i="157" s="1"/>
  <c r="AL26" i="157" s="1"/>
  <c r="AH27" i="157"/>
  <c r="AJ27" i="157" s="1"/>
  <c r="AL27" i="157" s="1"/>
  <c r="AG26" i="157"/>
  <c r="AF23" i="157"/>
  <c r="AH23" i="157" s="1"/>
  <c r="AJ23" i="157" s="1"/>
  <c r="AL23" i="157" s="1"/>
  <c r="AE25" i="157"/>
  <c r="AD23" i="157"/>
  <c r="AC24" i="157"/>
  <c r="AA23" i="157"/>
  <c r="AA22" i="157" s="1"/>
  <c r="AA21" i="157" s="1"/>
  <c r="AA20" i="157" s="1"/>
  <c r="AA19" i="157" s="1"/>
  <c r="AB23" i="157"/>
  <c r="AB22" i="157" s="1"/>
  <c r="AB21" i="157" s="1"/>
  <c r="AB20" i="157" s="1"/>
  <c r="AB19" i="157" s="1"/>
  <c r="V23" i="157"/>
  <c r="V22" i="157" s="1"/>
  <c r="V21" i="157" s="1"/>
  <c r="V20" i="157" s="1"/>
  <c r="V19" i="157" s="1"/>
  <c r="W23" i="157"/>
  <c r="W22" i="157" s="1"/>
  <c r="W21" i="157" s="1"/>
  <c r="W20" i="157" s="1"/>
  <c r="W19" i="157" s="1"/>
  <c r="X23" i="157"/>
  <c r="X22" i="157" s="1"/>
  <c r="X21" i="157" s="1"/>
  <c r="X20" i="157" s="1"/>
  <c r="X19" i="157" s="1"/>
  <c r="Y23" i="157"/>
  <c r="Y22" i="157" s="1"/>
  <c r="Y21" i="157" s="1"/>
  <c r="Y20" i="157" s="1"/>
  <c r="Y19" i="157" s="1"/>
  <c r="Z23" i="157"/>
  <c r="Z22" i="157" s="1"/>
  <c r="Z21" i="157" s="1"/>
  <c r="Z20" i="157" s="1"/>
  <c r="Z19" i="157" s="1"/>
  <c r="U23" i="157"/>
  <c r="Q23" i="157"/>
  <c r="R23" i="157"/>
  <c r="S23" i="157"/>
  <c r="T23" i="157"/>
  <c r="P23" i="157"/>
  <c r="O25" i="157"/>
  <c r="O26" i="157"/>
  <c r="O27" i="157"/>
  <c r="O24" i="157"/>
  <c r="AF22" i="157" l="1"/>
  <c r="U22" i="157"/>
  <c r="U21" i="157" s="1"/>
  <c r="U20" i="157" s="1"/>
  <c r="U19" i="157" s="1"/>
  <c r="AC23" i="157"/>
  <c r="AC22" i="157" s="1"/>
  <c r="AC21" i="157" s="1"/>
  <c r="AC20" i="157" s="1"/>
  <c r="AC19" i="157" s="1"/>
  <c r="AD22" i="157"/>
  <c r="AD21" i="157" s="1"/>
  <c r="AD20" i="157" s="1"/>
  <c r="AD19" i="157" s="1"/>
  <c r="AE23" i="157"/>
  <c r="AE22" i="157" s="1"/>
  <c r="AE21" i="157" s="1"/>
  <c r="AE20" i="157" s="1"/>
  <c r="AE19" i="157" s="1"/>
  <c r="AG23" i="157"/>
  <c r="AG22" i="157" s="1"/>
  <c r="AG21" i="157" s="1"/>
  <c r="AG20" i="157" s="1"/>
  <c r="AG19" i="157" s="1"/>
  <c r="AI23" i="157"/>
  <c r="AI22" i="157" s="1"/>
  <c r="AI21" i="157" s="1"/>
  <c r="AI20" i="157" s="1"/>
  <c r="AI19" i="157" s="1"/>
  <c r="P22" i="157"/>
  <c r="P21" i="157" s="1"/>
  <c r="P20" i="157" s="1"/>
  <c r="P19" i="157" s="1"/>
  <c r="Q22" i="157"/>
  <c r="Q21" i="157" s="1"/>
  <c r="Q20" i="157" s="1"/>
  <c r="Q19" i="157" s="1"/>
  <c r="R22" i="157"/>
  <c r="R21" i="157" s="1"/>
  <c r="R20" i="157" s="1"/>
  <c r="R19" i="157" s="1"/>
  <c r="S22" i="157"/>
  <c r="S21" i="157" s="1"/>
  <c r="S20" i="157" s="1"/>
  <c r="S19" i="157" s="1"/>
  <c r="T22" i="157"/>
  <c r="T21" i="157" s="1"/>
  <c r="T20" i="157" s="1"/>
  <c r="T19" i="157" s="1"/>
  <c r="L23" i="157"/>
  <c r="L22" i="157" s="1"/>
  <c r="L21" i="157" s="1"/>
  <c r="L20" i="157" s="1"/>
  <c r="L19" i="157" s="1"/>
  <c r="M23" i="157"/>
  <c r="M22" i="157" s="1"/>
  <c r="M21" i="157" s="1"/>
  <c r="M20" i="157" s="1"/>
  <c r="M19" i="157" s="1"/>
  <c r="N23" i="157"/>
  <c r="N22" i="157" s="1"/>
  <c r="N21" i="157" s="1"/>
  <c r="N20" i="157" s="1"/>
  <c r="N19" i="157" s="1"/>
  <c r="O23" i="157"/>
  <c r="O22" i="157" s="1"/>
  <c r="O21" i="157" s="1"/>
  <c r="O20" i="157" s="1"/>
  <c r="O19" i="157" s="1"/>
  <c r="AF21" i="157" l="1"/>
  <c r="AH22" i="157"/>
  <c r="AJ22" i="157" s="1"/>
  <c r="AL22" i="157" s="1"/>
  <c r="K23" i="157"/>
  <c r="H23" i="157"/>
  <c r="K22" i="157" l="1"/>
  <c r="AK23" i="157"/>
  <c r="AF20" i="157"/>
  <c r="AH21" i="157"/>
  <c r="AJ21" i="157" s="1"/>
  <c r="AL21" i="157" s="1"/>
  <c r="H22" i="157"/>
  <c r="H21" i="157" s="1"/>
  <c r="AF19" i="157" l="1"/>
  <c r="AH19" i="157" s="1"/>
  <c r="AJ19" i="157" s="1"/>
  <c r="AL19" i="157" s="1"/>
  <c r="AH20" i="157"/>
  <c r="AJ20" i="157" s="1"/>
  <c r="AL20" i="157" s="1"/>
  <c r="K21" i="157"/>
  <c r="AK22" i="157"/>
  <c r="H20" i="157"/>
  <c r="H19" i="157" s="1"/>
  <c r="K20" i="157" l="1"/>
  <c r="AK21" i="157"/>
  <c r="K19" i="157" l="1"/>
  <c r="AK19" i="157" s="1"/>
  <c r="AK20" i="157"/>
</calcChain>
</file>

<file path=xl/sharedStrings.xml><?xml version="1.0" encoding="utf-8"?>
<sst xmlns="http://schemas.openxmlformats.org/spreadsheetml/2006/main" count="218" uniqueCount="80">
  <si>
    <t xml:space="preserve">  Наименование инвестиционного проекта (группы инвестиционных проектов)</t>
  </si>
  <si>
    <t>Предложение по корректировке утвержденного плана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</si>
  <si>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</si>
  <si>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</si>
  <si>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1.2</t>
  </si>
  <si>
    <t>1.2.3</t>
  </si>
  <si>
    <t>1.2.3.1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</si>
  <si>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</si>
  <si>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</si>
  <si>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</si>
  <si>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</si>
  <si>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Реконструкция, модернизация, техническое перевооружение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</si>
  <si>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</si>
  <si>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</si>
  <si>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к приказу Минэнерго России</t>
  </si>
  <si>
    <t>Год начала  реализации инвестиционного проекта</t>
  </si>
  <si>
    <t>Приложение  № 3</t>
  </si>
  <si>
    <t>Форма 3. План освоения капитальных вложений по инвестиционным проектам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</si>
  <si>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</si>
  <si>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Текущая стадия реализации инвестиционного проекта  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</si>
  <si>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</si>
  <si>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</si>
  <si>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</si>
  <si>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</si>
  <si>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</si>
  <si>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</si>
  <si>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</si>
  <si>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</si>
  <si>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</si>
  <si>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</si>
  <si>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</si>
  <si>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</si>
  <si>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</si>
  <si>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</si>
  <si>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</si>
  <si>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</si>
  <si>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</si>
  <si>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</si>
  <si>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</si>
  <si>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</si>
  <si>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</si>
  <si>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</si>
  <si>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</si>
  <si>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</si>
  <si>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29.7</t>
  </si>
  <si>
    <t>29.8</t>
  </si>
  <si>
    <t>Г</t>
  </si>
  <si>
    <t>от 05.05.2016 г. №380</t>
  </si>
  <si>
    <t>И</t>
  </si>
  <si>
    <t>-</t>
  </si>
  <si>
    <t>Идентификатор инвестиционного проекта</t>
  </si>
  <si>
    <t>Предложение по корректировке утвержденного плана 
на 01.01.2022 год</t>
  </si>
  <si>
    <t>План на 01.01.2022 год</t>
  </si>
  <si>
    <t>Освоение капитальных вложений 2022 года в прогнозных ценах соответствующих лет, млн рублей (без НДС)</t>
  </si>
  <si>
    <t>2023 год</t>
  </si>
  <si>
    <t>2024 год</t>
  </si>
  <si>
    <t>2025 год</t>
  </si>
  <si>
    <t>2026 год</t>
  </si>
  <si>
    <t>нд</t>
  </si>
  <si>
    <t xml:space="preserve">Фактический объем освоения капитальных вложений на 01.01.2021 года, млн рублей 
(без НДС) 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</si>
  <si>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</si>
  <si>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</si>
  <si>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N_1.2.3.1.1</t>
  </si>
  <si>
    <t>Директор</t>
  </si>
  <si>
    <t>С.В. Кошельков</t>
  </si>
  <si>
    <t>Зам. директора по экономике</t>
  </si>
  <si>
    <t>Л.М. Зеленова</t>
  </si>
  <si>
    <t xml:space="preserve"> Установка систем учета на границе балансовой принадлежности сетей с АСКУЭ Хабаровского муниципального района-375 точек</t>
  </si>
  <si>
    <t xml:space="preserve"> Установка систем учета на границе балансовой принадлежности сетей с АСКУЭ Хабаровского муниципального района-288 точек</t>
  </si>
  <si>
    <t xml:space="preserve"> Установка систем учета на границе балансовой принадлежности сетей с АСКУЭ Хабаровского муниципального района-384 точки</t>
  </si>
  <si>
    <t xml:space="preserve"> Установка систем учета на границе балансовой принадлежности сетей с АСКУЭ Хабаровского муниципального района-264 точки</t>
  </si>
  <si>
    <t>Утвержденный план на 01.01.2022 год</t>
  </si>
  <si>
    <t>Приложение №13 к Инвестиционной программе</t>
  </si>
  <si>
    <t>1.2.3.1.1</t>
  </si>
  <si>
    <t>1.2.3.1.2</t>
  </si>
  <si>
    <t>1.2.3.1.3</t>
  </si>
  <si>
    <t>1.2.3.1.4</t>
  </si>
  <si>
    <t>О_1.2.3.1.2</t>
  </si>
  <si>
    <t>Р_1.2.3.1.3</t>
  </si>
  <si>
    <t>Q_1.2.3.1.4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</si>
</sst>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?_р_._-;_-@_-"/>
  </numFmts>
  <fonts count="3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6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3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2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70">
    <xf numFmtId="0" fontId="0" fillId="0" borderId="0" xfId="0"/>
    <xf numFmtId="0" fontId="30" fillId="0" borderId="0" xfId="285" applyFont="1" applyFill="1" applyAlignment="1">
      <alignment horizontal="center" vertical="center"/>
    </xf>
    <xf numFmtId="0" fontId="1" fillId="0" borderId="10" xfId="77" applyFont="1" applyFill="1" applyBorder="1" applyAlignment="1">
      <alignment horizontal="center" vertical="center" textRotation="90" wrapText="1"/>
    </xf>
    <xf numFmtId="49" fontId="2" fillId="0" borderId="10" xfId="285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1" fillId="0" borderId="10" xfId="285" applyNumberFormat="1" applyFont="1" applyFill="1" applyBorder="1" applyAlignment="1">
      <alignment horizontal="center" vertical="center"/>
    </xf>
    <xf numFmtId="4" fontId="31" fillId="0" borderId="10" xfId="285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4" fontId="1" fillId="0" borderId="10" xfId="72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22" fillId="0" borderId="0" xfId="77" applyFont="1" applyFill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32" fillId="0" borderId="0" xfId="285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center" vertical="center" textRotation="90" wrapText="1"/>
    </xf>
    <xf numFmtId="0" fontId="25" fillId="0" borderId="0" xfId="0" applyFont="1" applyFill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7" fontId="2" fillId="0" borderId="10" xfId="0" applyNumberFormat="1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horizontal="right" vertical="center"/>
    </xf>
    <xf numFmtId="167" fontId="2" fillId="0" borderId="10" xfId="0" applyNumberFormat="1" applyFont="1" applyFill="1" applyBorder="1" applyAlignment="1">
      <alignment horizontal="right" vertical="center" wrapText="1"/>
    </xf>
    <xf numFmtId="167" fontId="1" fillId="0" borderId="10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horizontal="right" vertical="center" wrapText="1"/>
    </xf>
    <xf numFmtId="2" fontId="1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5" fillId="0" borderId="0" xfId="0" applyFont="1" applyFill="1" applyAlignment="1">
      <alignment horizontal="right" vertical="center"/>
    </xf>
    <xf numFmtId="0" fontId="35" fillId="0" borderId="0" xfId="77" applyFont="1" applyFill="1" applyAlignment="1">
      <alignment horizontal="right" vertical="center"/>
    </xf>
    <xf numFmtId="0" fontId="3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5" fillId="0" borderId="0" xfId="77" applyFont="1" applyFill="1" applyAlignment="1">
      <alignment horizontal="right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textRotation="90" wrapText="1"/>
    </xf>
    <xf numFmtId="4" fontId="1" fillId="0" borderId="11" xfId="72" applyNumberFormat="1" applyFont="1" applyFill="1" applyBorder="1" applyAlignment="1">
      <alignment horizontal="center" vertical="center" wrapText="1"/>
    </xf>
    <xf numFmtId="4" fontId="1" fillId="0" borderId="13" xfId="72" applyNumberFormat="1" applyFont="1" applyFill="1" applyBorder="1" applyAlignment="1">
      <alignment horizontal="center" vertical="center" wrapText="1"/>
    </xf>
    <xf numFmtId="4" fontId="1" fillId="0" borderId="12" xfId="72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" fontId="1" fillId="0" borderId="10" xfId="72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33" fillId="0" borderId="0" xfId="285" applyFont="1" applyFill="1" applyAlignment="1">
      <alignment horizontal="center" vertical="center"/>
    </xf>
    <xf numFmtId="0" fontId="32" fillId="0" borderId="0" xfId="285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</cellXfs>
  <cellStyles count="446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1" xfId="72"/>
    <cellStyle name="Обычный 116 2" xfId="73"/>
    <cellStyle name="Обычный 12 2" xfId="74"/>
    <cellStyle name="Обычный 2" xfId="75"/>
    <cellStyle name="Обычный 2 26 2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5 10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2 2" xfId="93"/>
    <cellStyle name="Обычный 6 2 2 2 2 2 3" xfId="94"/>
    <cellStyle name="Обычный 6 2 2 2 2 2 3 2" xfId="95"/>
    <cellStyle name="Обычный 6 2 2 2 2 2 4" xfId="96"/>
    <cellStyle name="Обычный 6 2 2 2 2 3" xfId="97"/>
    <cellStyle name="Обычный 6 2 2 2 2 3 2" xfId="98"/>
    <cellStyle name="Обычный 6 2 2 2 2 4" xfId="99"/>
    <cellStyle name="Обычный 6 2 2 2 2 4 2" xfId="100"/>
    <cellStyle name="Обычный 6 2 2 2 2 5" xfId="101"/>
    <cellStyle name="Обычный 6 2 2 2 3" xfId="102"/>
    <cellStyle name="Обычный 6 2 2 2 3 2" xfId="103"/>
    <cellStyle name="Обычный 6 2 2 2 3 2 2" xfId="104"/>
    <cellStyle name="Обычный 6 2 2 2 3 3" xfId="105"/>
    <cellStyle name="Обычный 6 2 2 2 3 3 2" xfId="106"/>
    <cellStyle name="Обычный 6 2 2 2 3 4" xfId="107"/>
    <cellStyle name="Обычный 6 2 2 2 4" xfId="108"/>
    <cellStyle name="Обычный 6 2 2 2 4 2" xfId="109"/>
    <cellStyle name="Обычный 6 2 2 2 5" xfId="110"/>
    <cellStyle name="Обычный 6 2 2 2 5 2" xfId="111"/>
    <cellStyle name="Обычный 6 2 2 2 6" xfId="112"/>
    <cellStyle name="Обычный 6 2 2 3" xfId="113"/>
    <cellStyle name="Обычный 6 2 2 3 2" xfId="114"/>
    <cellStyle name="Обычный 6 2 2 3 2 2" xfId="115"/>
    <cellStyle name="Обычный 6 2 2 3 2 2 2" xfId="116"/>
    <cellStyle name="Обычный 6 2 2 3 2 3" xfId="117"/>
    <cellStyle name="Обычный 6 2 2 3 2 3 2" xfId="118"/>
    <cellStyle name="Обычный 6 2 2 3 2 4" xfId="119"/>
    <cellStyle name="Обычный 6 2 2 3 3" xfId="120"/>
    <cellStyle name="Обычный 6 2 2 3 3 2" xfId="121"/>
    <cellStyle name="Обычный 6 2 2 3 4" xfId="122"/>
    <cellStyle name="Обычный 6 2 2 3 4 2" xfId="123"/>
    <cellStyle name="Обычный 6 2 2 3 5" xfId="124"/>
    <cellStyle name="Обычный 6 2 2 4" xfId="125"/>
    <cellStyle name="Обычный 6 2 2 4 2" xfId="126"/>
    <cellStyle name="Обычный 6 2 2 4 2 2" xfId="127"/>
    <cellStyle name="Обычный 6 2 2 4 2 2 2" xfId="128"/>
    <cellStyle name="Обычный 6 2 2 4 2 3" xfId="129"/>
    <cellStyle name="Обычный 6 2 2 4 2 3 2" xfId="130"/>
    <cellStyle name="Обычный 6 2 2 4 2 4" xfId="131"/>
    <cellStyle name="Обычный 6 2 2 4 3" xfId="132"/>
    <cellStyle name="Обычный 6 2 2 4 3 2" xfId="133"/>
    <cellStyle name="Обычный 6 2 2 4 4" xfId="134"/>
    <cellStyle name="Обычный 6 2 2 4 4 2" xfId="135"/>
    <cellStyle name="Обычный 6 2 2 4 5" xfId="136"/>
    <cellStyle name="Обычный 6 2 2 5" xfId="137"/>
    <cellStyle name="Обычный 6 2 2 5 2" xfId="138"/>
    <cellStyle name="Обычный 6 2 2 5 2 2" xfId="139"/>
    <cellStyle name="Обычный 6 2 2 5 3" xfId="140"/>
    <cellStyle name="Обычный 6 2 2 5 3 2" xfId="141"/>
    <cellStyle name="Обычный 6 2 2 5 4" xfId="142"/>
    <cellStyle name="Обычный 6 2 2 6" xfId="143"/>
    <cellStyle name="Обычный 6 2 2 6 2" xfId="144"/>
    <cellStyle name="Обычный 6 2 2 7" xfId="145"/>
    <cellStyle name="Обычный 6 2 2 7 2" xfId="146"/>
    <cellStyle name="Обычный 6 2 2 8" xfId="147"/>
    <cellStyle name="Обычный 6 2 2 8 2" xfId="148"/>
    <cellStyle name="Обычный 6 2 2 9" xfId="149"/>
    <cellStyle name="Обычный 6 2 3" xfId="150"/>
    <cellStyle name="Обычный 6 2 3 2" xfId="151"/>
    <cellStyle name="Обычный 6 2 3 2 2" xfId="152"/>
    <cellStyle name="Обычный 6 2 3 2 2 2" xfId="153"/>
    <cellStyle name="Обычный 6 2 3 2 2 2 2" xfId="154"/>
    <cellStyle name="Обычный 6 2 3 2 2 2 2 2" xfId="155"/>
    <cellStyle name="Обычный 6 2 3 2 2 2 3" xfId="156"/>
    <cellStyle name="Обычный 6 2 3 2 2 2 3 2" xfId="157"/>
    <cellStyle name="Обычный 6 2 3 2 2 2 4" xfId="158"/>
    <cellStyle name="Обычный 6 2 3 2 2 3" xfId="159"/>
    <cellStyle name="Обычный 6 2 3 2 2 3 2" xfId="160"/>
    <cellStyle name="Обычный 6 2 3 2 2 4" xfId="161"/>
    <cellStyle name="Обычный 6 2 3 2 2 4 2" xfId="162"/>
    <cellStyle name="Обычный 6 2 3 2 2 5" xfId="163"/>
    <cellStyle name="Обычный 6 2 3 2 3" xfId="164"/>
    <cellStyle name="Обычный 6 2 3 2 3 2" xfId="165"/>
    <cellStyle name="Обычный 6 2 3 2 3 2 2" xfId="166"/>
    <cellStyle name="Обычный 6 2 3 2 3 3" xfId="167"/>
    <cellStyle name="Обычный 6 2 3 2 3 3 2" xfId="168"/>
    <cellStyle name="Обычный 6 2 3 2 3 4" xfId="169"/>
    <cellStyle name="Обычный 6 2 3 2 4" xfId="170"/>
    <cellStyle name="Обычный 6 2 3 2 4 2" xfId="171"/>
    <cellStyle name="Обычный 6 2 3 2 5" xfId="172"/>
    <cellStyle name="Обычный 6 2 3 2 5 2" xfId="173"/>
    <cellStyle name="Обычный 6 2 3 2 6" xfId="174"/>
    <cellStyle name="Обычный 6 2 3 3" xfId="175"/>
    <cellStyle name="Обычный 6 2 3 3 2" xfId="176"/>
    <cellStyle name="Обычный 6 2 3 3 2 2" xfId="177"/>
    <cellStyle name="Обычный 6 2 3 3 2 2 2" xfId="178"/>
    <cellStyle name="Обычный 6 2 3 3 2 3" xfId="179"/>
    <cellStyle name="Обычный 6 2 3 3 2 3 2" xfId="180"/>
    <cellStyle name="Обычный 6 2 3 3 2 4" xfId="181"/>
    <cellStyle name="Обычный 6 2 3 3 3" xfId="182"/>
    <cellStyle name="Обычный 6 2 3 3 3 2" xfId="183"/>
    <cellStyle name="Обычный 6 2 3 3 4" xfId="184"/>
    <cellStyle name="Обычный 6 2 3 3 4 2" xfId="185"/>
    <cellStyle name="Обычный 6 2 3 3 5" xfId="186"/>
    <cellStyle name="Обычный 6 2 3 4" xfId="187"/>
    <cellStyle name="Обычный 6 2 3 4 2" xfId="188"/>
    <cellStyle name="Обычный 6 2 3 4 2 2" xfId="189"/>
    <cellStyle name="Обычный 6 2 3 4 2 2 2" xfId="190"/>
    <cellStyle name="Обычный 6 2 3 4 2 3" xfId="191"/>
    <cellStyle name="Обычный 6 2 3 4 2 3 2" xfId="192"/>
    <cellStyle name="Обычный 6 2 3 4 2 4" xfId="193"/>
    <cellStyle name="Обычный 6 2 3 4 3" xfId="194"/>
    <cellStyle name="Обычный 6 2 3 4 3 2" xfId="195"/>
    <cellStyle name="Обычный 6 2 3 4 4" xfId="196"/>
    <cellStyle name="Обычный 6 2 3 4 4 2" xfId="197"/>
    <cellStyle name="Обычный 6 2 3 4 5" xfId="198"/>
    <cellStyle name="Обычный 6 2 3 5" xfId="199"/>
    <cellStyle name="Обычный 6 2 3 5 2" xfId="200"/>
    <cellStyle name="Обычный 6 2 3 5 2 2" xfId="201"/>
    <cellStyle name="Обычный 6 2 3 5 3" xfId="202"/>
    <cellStyle name="Обычный 6 2 3 5 3 2" xfId="203"/>
    <cellStyle name="Обычный 6 2 3 5 4" xfId="204"/>
    <cellStyle name="Обычный 6 2 3 6" xfId="205"/>
    <cellStyle name="Обычный 6 2 3 6 2" xfId="206"/>
    <cellStyle name="Обычный 6 2 3 7" xfId="207"/>
    <cellStyle name="Обычный 6 2 3 7 2" xfId="208"/>
    <cellStyle name="Обычный 6 2 3 8" xfId="209"/>
    <cellStyle name="Обычный 6 2 3 8 2" xfId="210"/>
    <cellStyle name="Обычный 6 2 3 9" xfId="211"/>
    <cellStyle name="Обычный 6 2 4" xfId="212"/>
    <cellStyle name="Обычный 6 2 4 2" xfId="213"/>
    <cellStyle name="Обычный 6 2 4 2 2" xfId="214"/>
    <cellStyle name="Обычный 6 2 4 2 2 2" xfId="215"/>
    <cellStyle name="Обычный 6 2 4 2 3" xfId="216"/>
    <cellStyle name="Обычный 6 2 4 2 3 2" xfId="217"/>
    <cellStyle name="Обычный 6 2 4 2 4" xfId="218"/>
    <cellStyle name="Обычный 6 2 4 3" xfId="219"/>
    <cellStyle name="Обычный 6 2 4 3 2" xfId="220"/>
    <cellStyle name="Обычный 6 2 4 4" xfId="221"/>
    <cellStyle name="Обычный 6 2 4 4 2" xfId="222"/>
    <cellStyle name="Обычный 6 2 4 5" xfId="223"/>
    <cellStyle name="Обычный 6 2 5" xfId="224"/>
    <cellStyle name="Обычный 6 2 5 2" xfId="225"/>
    <cellStyle name="Обычный 6 2 5 2 2" xfId="226"/>
    <cellStyle name="Обычный 6 2 5 2 2 2" xfId="227"/>
    <cellStyle name="Обычный 6 2 5 2 3" xfId="228"/>
    <cellStyle name="Обычный 6 2 5 2 3 2" xfId="229"/>
    <cellStyle name="Обычный 6 2 5 2 4" xfId="230"/>
    <cellStyle name="Обычный 6 2 5 3" xfId="231"/>
    <cellStyle name="Обычный 6 2 5 3 2" xfId="232"/>
    <cellStyle name="Обычный 6 2 5 4" xfId="233"/>
    <cellStyle name="Обычный 6 2 5 4 2" xfId="234"/>
    <cellStyle name="Обычный 6 2 5 5" xfId="235"/>
    <cellStyle name="Обычный 6 2 6" xfId="236"/>
    <cellStyle name="Обычный 6 2 6 2" xfId="237"/>
    <cellStyle name="Обычный 6 2 6 2 2" xfId="238"/>
    <cellStyle name="Обычный 6 2 6 3" xfId="239"/>
    <cellStyle name="Обычный 6 2 6 3 2" xfId="240"/>
    <cellStyle name="Обычный 6 2 6 4" xfId="241"/>
    <cellStyle name="Обычный 6 2 7" xfId="242"/>
    <cellStyle name="Обычный 6 2 7 2" xfId="243"/>
    <cellStyle name="Обычный 6 2 8" xfId="244"/>
    <cellStyle name="Обычный 6 2 8 2" xfId="245"/>
    <cellStyle name="Обычный 6 2 9" xfId="246"/>
    <cellStyle name="Обычный 6 2 9 2" xfId="247"/>
    <cellStyle name="Обычный 6 3" xfId="248"/>
    <cellStyle name="Обычный 6 3 2" xfId="249"/>
    <cellStyle name="Обычный 6 3 2 2" xfId="250"/>
    <cellStyle name="Обычный 6 3 2 2 2" xfId="251"/>
    <cellStyle name="Обычный 6 3 2 3" xfId="252"/>
    <cellStyle name="Обычный 6 3 2 3 2" xfId="253"/>
    <cellStyle name="Обычный 6 3 2 4" xfId="254"/>
    <cellStyle name="Обычный 6 3 3" xfId="255"/>
    <cellStyle name="Обычный 6 3 3 2" xfId="256"/>
    <cellStyle name="Обычный 6 3 4" xfId="257"/>
    <cellStyle name="Обычный 6 3 4 2" xfId="258"/>
    <cellStyle name="Обычный 6 3 5" xfId="259"/>
    <cellStyle name="Обычный 6 4" xfId="260"/>
    <cellStyle name="Обычный 6 4 2" xfId="261"/>
    <cellStyle name="Обычный 6 4 2 2" xfId="262"/>
    <cellStyle name="Обычный 6 4 2 2 2" xfId="263"/>
    <cellStyle name="Обычный 6 4 2 3" xfId="264"/>
    <cellStyle name="Обычный 6 4 2 3 2" xfId="265"/>
    <cellStyle name="Обычный 6 4 2 4" xfId="266"/>
    <cellStyle name="Обычный 6 4 3" xfId="267"/>
    <cellStyle name="Обычный 6 4 3 2" xfId="268"/>
    <cellStyle name="Обычный 6 4 4" xfId="269"/>
    <cellStyle name="Обычный 6 4 4 2" xfId="270"/>
    <cellStyle name="Обычный 6 4 5" xfId="271"/>
    <cellStyle name="Обычный 6 5" xfId="272"/>
    <cellStyle name="Обычный 6 5 2" xfId="273"/>
    <cellStyle name="Обычный 6 5 2 2" xfId="274"/>
    <cellStyle name="Обычный 6 5 3" xfId="275"/>
    <cellStyle name="Обычный 6 5 3 2" xfId="276"/>
    <cellStyle name="Обычный 6 5 4" xfId="277"/>
    <cellStyle name="Обычный 6 6" xfId="278"/>
    <cellStyle name="Обычный 6 6 2" xfId="279"/>
    <cellStyle name="Обычный 6 7" xfId="280"/>
    <cellStyle name="Обычный 6 7 2" xfId="281"/>
    <cellStyle name="Обычный 6 8" xfId="282"/>
    <cellStyle name="Обычный 6 8 2" xfId="283"/>
    <cellStyle name="Обычный 6 9" xfId="284"/>
    <cellStyle name="Обычный 7" xfId="285"/>
    <cellStyle name="Обычный 7 13" xfId="286"/>
    <cellStyle name="Обычный 7 2" xfId="287"/>
    <cellStyle name="Обычный 7 2 2" xfId="288"/>
    <cellStyle name="Обычный 7 2 2 2" xfId="289"/>
    <cellStyle name="Обычный 7 2 2 2 2" xfId="290"/>
    <cellStyle name="Обычный 7 2 2 2 2 2" xfId="291"/>
    <cellStyle name="Обычный 7 2 2 2 3" xfId="292"/>
    <cellStyle name="Обычный 7 2 2 2 3 2" xfId="293"/>
    <cellStyle name="Обычный 7 2 2 2 4" xfId="294"/>
    <cellStyle name="Обычный 7 2 2 3" xfId="295"/>
    <cellStyle name="Обычный 7 2 2 3 2" xfId="296"/>
    <cellStyle name="Обычный 7 2 2 4" xfId="297"/>
    <cellStyle name="Обычный 7 2 2 4 2" xfId="298"/>
    <cellStyle name="Обычный 7 2 2 5" xfId="299"/>
    <cellStyle name="Обычный 7 2 3" xfId="300"/>
    <cellStyle name="Обычный 7 2 3 2" xfId="301"/>
    <cellStyle name="Обычный 7 2 3 2 2" xfId="302"/>
    <cellStyle name="Обычный 7 2 3 2 2 2" xfId="303"/>
    <cellStyle name="Обычный 7 2 3 2 3" xfId="304"/>
    <cellStyle name="Обычный 7 2 3 2 3 2" xfId="305"/>
    <cellStyle name="Обычный 7 2 3 2 4" xfId="306"/>
    <cellStyle name="Обычный 7 2 3 3" xfId="307"/>
    <cellStyle name="Обычный 7 2 3 3 2" xfId="308"/>
    <cellStyle name="Обычный 7 2 3 4" xfId="309"/>
    <cellStyle name="Обычный 7 2 3 4 2" xfId="310"/>
    <cellStyle name="Обычный 7 2 3 5" xfId="311"/>
    <cellStyle name="Обычный 7 2 4" xfId="312"/>
    <cellStyle name="Обычный 7 2 4 2" xfId="313"/>
    <cellStyle name="Обычный 7 2 4 2 2" xfId="314"/>
    <cellStyle name="Обычный 7 2 4 3" xfId="315"/>
    <cellStyle name="Обычный 7 2 4 3 2" xfId="316"/>
    <cellStyle name="Обычный 7 2 4 4" xfId="317"/>
    <cellStyle name="Обычный 7 2 5" xfId="318"/>
    <cellStyle name="Обычный 7 2 5 2" xfId="319"/>
    <cellStyle name="Обычный 7 2 6" xfId="320"/>
    <cellStyle name="Обычный 7 2 6 2" xfId="321"/>
    <cellStyle name="Обычный 7 2 7" xfId="322"/>
    <cellStyle name="Обычный 7 2 7 2" xfId="323"/>
    <cellStyle name="Обычный 7 2 8" xfId="324"/>
    <cellStyle name="Обычный 8" xfId="325"/>
    <cellStyle name="Обычный 9" xfId="326"/>
    <cellStyle name="Обычный 9 2" xfId="327"/>
    <cellStyle name="Обычный 9 2 2" xfId="328"/>
    <cellStyle name="Обычный 9 2 2 2" xfId="329"/>
    <cellStyle name="Обычный 9 2 2 2 2" xfId="330"/>
    <cellStyle name="Обычный 9 2 2 3" xfId="331"/>
    <cellStyle name="Обычный 9 2 2 3 2" xfId="332"/>
    <cellStyle name="Обычный 9 2 2 4" xfId="333"/>
    <cellStyle name="Обычный 9 2 2 4 2" xfId="334"/>
    <cellStyle name="Обычный 9 2 2 5" xfId="335"/>
    <cellStyle name="Обычный 9 2 3" xfId="336"/>
    <cellStyle name="Обычный 9 2 3 2" xfId="337"/>
    <cellStyle name="Обычный 9 2 4" xfId="338"/>
    <cellStyle name="Обычный 9 2 4 2" xfId="339"/>
    <cellStyle name="Обычный 9 2 5" xfId="340"/>
    <cellStyle name="Обычный 9 3" xfId="341"/>
    <cellStyle name="Обычный 9 3 2" xfId="342"/>
    <cellStyle name="Обычный 9 3 2 2" xfId="343"/>
    <cellStyle name="Обычный 9 3 3" xfId="344"/>
    <cellStyle name="Обычный 9 3 3 2" xfId="345"/>
    <cellStyle name="Обычный 9 3 4" xfId="346"/>
    <cellStyle name="Обычный 9 3 4 2" xfId="347"/>
    <cellStyle name="Обычный 9 3 5" xfId="348"/>
    <cellStyle name="Обычный 9 4" xfId="349"/>
    <cellStyle name="Обычный 9 4 2" xfId="350"/>
    <cellStyle name="Обычный 9 5" xfId="351"/>
    <cellStyle name="Обычный 9 5 2" xfId="352"/>
    <cellStyle name="Обычный 9 6" xfId="353"/>
    <cellStyle name="Плохой" xfId="354" builtinId="27" customBuiltin="1"/>
    <cellStyle name="Плохой 2" xfId="355"/>
    <cellStyle name="Пояснение" xfId="356" builtinId="53" customBuiltin="1"/>
    <cellStyle name="Пояснение 2" xfId="357"/>
    <cellStyle name="Примечание" xfId="358" builtinId="10" customBuiltin="1"/>
    <cellStyle name="Примечание 2" xfId="359"/>
    <cellStyle name="Процентный 2" xfId="360"/>
    <cellStyle name="Процентный 3" xfId="361"/>
    <cellStyle name="Связанная ячейка" xfId="362" builtinId="24" customBuiltin="1"/>
    <cellStyle name="Связанная ячейка 2" xfId="363"/>
    <cellStyle name="Стиль 1" xfId="364"/>
    <cellStyle name="Текст предупреждения" xfId="365" builtinId="11" customBuiltin="1"/>
    <cellStyle name="Текст предупреждения 2" xfId="366"/>
    <cellStyle name="Финансовый 2" xfId="367"/>
    <cellStyle name="Финансовый 2 2" xfId="368"/>
    <cellStyle name="Финансовый 2 2 2" xfId="369"/>
    <cellStyle name="Финансовый 2 2 2 2" xfId="370"/>
    <cellStyle name="Финансовый 2 2 2 2 2" xfId="371"/>
    <cellStyle name="Финансовый 2 2 2 2 3" xfId="372"/>
    <cellStyle name="Финансовый 2 2 2 3" xfId="373"/>
    <cellStyle name="Финансовый 2 2 2 3 2" xfId="374"/>
    <cellStyle name="Финансовый 2 2 2 4" xfId="375"/>
    <cellStyle name="Финансовый 2 2 3" xfId="376"/>
    <cellStyle name="Финансовый 2 2 3 2" xfId="377"/>
    <cellStyle name="Финансовый 2 2 4" xfId="378"/>
    <cellStyle name="Финансовый 2 2 4 2" xfId="379"/>
    <cellStyle name="Финансовый 2 2 5" xfId="380"/>
    <cellStyle name="Финансовый 2 3" xfId="381"/>
    <cellStyle name="Финансовый 2 3 2" xfId="382"/>
    <cellStyle name="Финансовый 2 3 2 2" xfId="383"/>
    <cellStyle name="Финансовый 2 3 2 2 2" xfId="384"/>
    <cellStyle name="Финансовый 2 3 2 3" xfId="385"/>
    <cellStyle name="Финансовый 2 3 2 3 2" xfId="386"/>
    <cellStyle name="Финансовый 2 3 2 4" xfId="387"/>
    <cellStyle name="Финансовый 2 3 3" xfId="388"/>
    <cellStyle name="Финансовый 2 3 3 2" xfId="389"/>
    <cellStyle name="Финансовый 2 3 4" xfId="390"/>
    <cellStyle name="Финансовый 2 3 4 2" xfId="391"/>
    <cellStyle name="Финансовый 2 3 5" xfId="392"/>
    <cellStyle name="Финансовый 2 4" xfId="393"/>
    <cellStyle name="Финансовый 2 4 2" xfId="394"/>
    <cellStyle name="Финансовый 2 4 2 2" xfId="395"/>
    <cellStyle name="Финансовый 2 4 3" xfId="396"/>
    <cellStyle name="Финансовый 2 4 3 2" xfId="397"/>
    <cellStyle name="Финансовый 2 4 4" xfId="398"/>
    <cellStyle name="Финансовый 2 5" xfId="399"/>
    <cellStyle name="Финансовый 2 5 2" xfId="400"/>
    <cellStyle name="Финансовый 2 6" xfId="401"/>
    <cellStyle name="Финансовый 2 6 2" xfId="402"/>
    <cellStyle name="Финансовый 2 7" xfId="403"/>
    <cellStyle name="Финансовый 2 7 2" xfId="404"/>
    <cellStyle name="Финансовый 2 8" xfId="405"/>
    <cellStyle name="Финансовый 3" xfId="406"/>
    <cellStyle name="Финансовый 3 2" xfId="407"/>
    <cellStyle name="Финансовый 3 2 2" xfId="408"/>
    <cellStyle name="Финансовый 3 2 2 2" xfId="409"/>
    <cellStyle name="Финансовый 3 2 2 2 2" xfId="410"/>
    <cellStyle name="Финансовый 3 2 2 3" xfId="411"/>
    <cellStyle name="Финансовый 3 2 2 3 2" xfId="412"/>
    <cellStyle name="Финансовый 3 2 2 4" xfId="413"/>
    <cellStyle name="Финансовый 3 2 3" xfId="414"/>
    <cellStyle name="Финансовый 3 2 3 2" xfId="415"/>
    <cellStyle name="Финансовый 3 2 4" xfId="416"/>
    <cellStyle name="Финансовый 3 2 4 2" xfId="417"/>
    <cellStyle name="Финансовый 3 2 5" xfId="418"/>
    <cellStyle name="Финансовый 3 3" xfId="419"/>
    <cellStyle name="Финансовый 3 3 2" xfId="420"/>
    <cellStyle name="Финансовый 3 3 2 2" xfId="421"/>
    <cellStyle name="Финансовый 3 3 2 2 2" xfId="422"/>
    <cellStyle name="Финансовый 3 3 2 3" xfId="423"/>
    <cellStyle name="Финансовый 3 3 2 3 2" xfId="424"/>
    <cellStyle name="Финансовый 3 3 2 4" xfId="425"/>
    <cellStyle name="Финансовый 3 3 3" xfId="426"/>
    <cellStyle name="Финансовый 3 3 3 2" xfId="427"/>
    <cellStyle name="Финансовый 3 3 4" xfId="428"/>
    <cellStyle name="Финансовый 3 3 4 2" xfId="429"/>
    <cellStyle name="Финансовый 3 3 5" xfId="430"/>
    <cellStyle name="Финансовый 3 4" xfId="431"/>
    <cellStyle name="Финансовый 3 4 2" xfId="432"/>
    <cellStyle name="Финансовый 3 4 2 2" xfId="433"/>
    <cellStyle name="Финансовый 3 4 3" xfId="434"/>
    <cellStyle name="Финансовый 3 4 3 2" xfId="435"/>
    <cellStyle name="Финансовый 3 4 4" xfId="436"/>
    <cellStyle name="Финансовый 3 5" xfId="437"/>
    <cellStyle name="Финансовый 3 5 2" xfId="438"/>
    <cellStyle name="Финансовый 3 6" xfId="439"/>
    <cellStyle name="Финансовый 3 6 2" xfId="440"/>
    <cellStyle name="Финансовый 3 7" xfId="441"/>
    <cellStyle name="Финансовый 3 7 2" xfId="442"/>
    <cellStyle name="Финансовый 3 8" xfId="443"/>
    <cellStyle name="Хороший" xfId="444" builtinId="26" customBuiltin="1"/>
    <cellStyle name="Хороший 2" xfId="4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3"/>
  <sheetViews>
    <sheetView tabSelected="1" topLeftCell="A13" zoomScale="69" zoomScaleNormal="69" workbookViewId="0">
      <selection activeCell="C27" sqref="C27"/>
    </sheetView>
  </sheetViews>
  <sheetFormatPr defaultColWidth="9" defaultRowHeight="15.75" x14ac:dyDescent="0.25"/>
  <cols>
    <col min="1" max="1" width="10.875" style="23" customWidth="1"/>
    <col min="2" max="2" width="40.25" style="23" customWidth="1"/>
    <col min="3" max="3" width="16.5" style="23" customWidth="1"/>
    <col min="4" max="4" width="9.625" style="23" customWidth="1"/>
    <col min="5" max="5" width="9.25" style="23" customWidth="1"/>
    <col min="6" max="6" width="10.5" style="23" customWidth="1"/>
    <col min="7" max="7" width="14.375" style="23" customWidth="1"/>
    <col min="8" max="8" width="11.125" style="23" customWidth="1"/>
    <col min="9" max="9" width="14.875" style="23" customWidth="1"/>
    <col min="10" max="10" width="14.875" style="13" customWidth="1"/>
    <col min="11" max="11" width="10.5" style="27" customWidth="1"/>
    <col min="12" max="12" width="7.5" style="27" customWidth="1"/>
    <col min="13" max="13" width="11" style="27" customWidth="1"/>
    <col min="14" max="14" width="10.5" style="27" customWidth="1"/>
    <col min="15" max="15" width="9.25" style="27" customWidth="1"/>
    <col min="16" max="16" width="9.75" style="27" customWidth="1"/>
    <col min="17" max="18" width="9.25" style="27" customWidth="1"/>
    <col min="19" max="19" width="7.75" style="27" customWidth="1"/>
    <col min="20" max="20" width="7.25" style="27" customWidth="1"/>
    <col min="21" max="21" width="8" style="23" customWidth="1"/>
    <col min="22" max="22" width="9.25" style="23" customWidth="1"/>
    <col min="23" max="23" width="8.25" style="23" customWidth="1"/>
    <col min="24" max="24" width="9.375" style="23" customWidth="1"/>
    <col min="25" max="25" width="7.625" style="23" customWidth="1"/>
    <col min="26" max="26" width="8" style="23" customWidth="1"/>
    <col min="27" max="27" width="9.375" style="27" customWidth="1"/>
    <col min="28" max="28" width="15.125" style="27" customWidth="1"/>
    <col min="29" max="29" width="11" style="27" customWidth="1"/>
    <col min="30" max="30" width="15.375" style="27" customWidth="1"/>
    <col min="31" max="31" width="11.25" style="27" customWidth="1"/>
    <col min="32" max="32" width="14.5" style="27" customWidth="1"/>
    <col min="33" max="33" width="10.25" style="27" customWidth="1"/>
    <col min="34" max="34" width="14.875" style="27" customWidth="1"/>
    <col min="35" max="35" width="10.25" style="27" customWidth="1"/>
    <col min="36" max="36" width="15.125" style="27" customWidth="1"/>
    <col min="37" max="38" width="16.625" style="27" customWidth="1"/>
    <col min="39" max="39" width="15" style="23" customWidth="1"/>
    <col min="40" max="40" width="6" style="23" customWidth="1"/>
    <col min="41" max="41" width="8.375" style="23" customWidth="1"/>
    <col min="42" max="42" width="5.625" style="23" customWidth="1"/>
    <col min="43" max="43" width="7.375" style="23" customWidth="1"/>
    <col min="44" max="44" width="10" style="23" customWidth="1"/>
    <col min="45" max="45" width="7.875" style="23" customWidth="1"/>
    <col min="46" max="46" width="6.75" style="23" customWidth="1"/>
    <col min="47" max="47" width="9" style="23" customWidth="1"/>
    <col min="48" max="48" width="6.125" style="23" customWidth="1"/>
    <col min="49" max="49" width="6.75" style="23" customWidth="1"/>
    <col min="50" max="50" width="9.375" style="23" customWidth="1"/>
    <col min="51" max="51" width="7.375" style="23" customWidth="1"/>
    <col min="52" max="58" width="7.25" style="23" customWidth="1"/>
    <col min="59" max="59" width="8.625" style="23" customWidth="1"/>
    <col min="60" max="60" width="6.125" style="23" customWidth="1"/>
    <col min="61" max="61" width="6.875" style="23" customWidth="1"/>
    <col min="62" max="62" width="9.625" style="23" customWidth="1"/>
    <col min="63" max="63" width="6.75" style="23" customWidth="1"/>
    <col min="64" max="64" width="7.75" style="23" customWidth="1"/>
    <col min="65" max="16384" width="9" style="23"/>
  </cols>
  <sheetData>
    <row r="1" spans="1:69" s="32" customFormat="1" ht="32.25" customHeight="1" x14ac:dyDescent="0.25">
      <c r="J1" s="13"/>
      <c r="AJ1" s="44" t="s">
        <v>72</v>
      </c>
      <c r="AK1" s="44"/>
      <c r="AL1" s="44"/>
      <c r="AM1" s="44"/>
    </row>
    <row r="2" spans="1:69" x14ac:dyDescent="0.25">
      <c r="AL2" s="42"/>
      <c r="AM2" s="43" t="s">
        <v>16</v>
      </c>
    </row>
    <row r="3" spans="1:69" ht="15.75" customHeight="1" x14ac:dyDescent="0.25">
      <c r="AL3" s="47" t="s">
        <v>14</v>
      </c>
      <c r="AM3" s="47"/>
    </row>
    <row r="4" spans="1:69" x14ac:dyDescent="0.25">
      <c r="AL4" s="42"/>
      <c r="AM4" s="43" t="s">
        <v>47</v>
      </c>
    </row>
    <row r="5" spans="1:69" ht="18.75" x14ac:dyDescent="0.25">
      <c r="A5" s="65" t="s">
        <v>17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</row>
    <row r="6" spans="1:69" ht="18.75" x14ac:dyDescent="0.25">
      <c r="A6" s="20"/>
      <c r="B6" s="20"/>
      <c r="C6" s="20"/>
      <c r="D6" s="20"/>
      <c r="E6" s="20"/>
      <c r="F6" s="20"/>
      <c r="G6" s="20"/>
      <c r="H6" s="20"/>
      <c r="I6" s="20"/>
      <c r="J6" s="12"/>
      <c r="K6" s="29"/>
      <c r="L6" s="29"/>
      <c r="M6" s="29"/>
      <c r="N6" s="29"/>
      <c r="O6" s="29"/>
      <c r="P6" s="29"/>
      <c r="Q6" s="29"/>
      <c r="R6" s="29"/>
      <c r="S6" s="29"/>
      <c r="T6" s="29"/>
      <c r="U6" s="20"/>
      <c r="V6" s="20"/>
      <c r="W6" s="20"/>
      <c r="X6" s="20"/>
      <c r="Y6" s="20"/>
      <c r="Z6" s="20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</row>
    <row r="7" spans="1:69" ht="20.25" x14ac:dyDescent="0.25">
      <c r="A7" s="66" t="s">
        <v>60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</row>
    <row r="8" spans="1:69" x14ac:dyDescent="0.25">
      <c r="A8" s="67" t="s">
        <v>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</row>
    <row r="9" spans="1:69" ht="9.75" customHeight="1" x14ac:dyDescent="0.25">
      <c r="AL9" s="14"/>
    </row>
    <row r="10" spans="1:69" ht="18.75" x14ac:dyDescent="0.25">
      <c r="A10" s="68" t="s">
        <v>61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</row>
    <row r="11" spans="1:69" ht="6" customHeight="1" x14ac:dyDescent="0.25">
      <c r="A11" s="20"/>
      <c r="B11" s="20"/>
      <c r="C11" s="20"/>
      <c r="D11" s="20"/>
      <c r="E11" s="22"/>
      <c r="F11" s="20"/>
      <c r="G11" s="20"/>
      <c r="H11" s="20"/>
      <c r="I11" s="20"/>
      <c r="J11" s="12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0"/>
      <c r="V11" s="20"/>
      <c r="W11" s="20"/>
      <c r="X11" s="20"/>
      <c r="Y11" s="20"/>
      <c r="Z11" s="20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</row>
    <row r="12" spans="1:69" ht="18.75" x14ac:dyDescent="0.25">
      <c r="A12" s="69" t="s">
        <v>49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</row>
    <row r="13" spans="1:69" x14ac:dyDescent="0.25">
      <c r="A13" s="46" t="s">
        <v>18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</row>
    <row r="14" spans="1:69" ht="9.75" customHeigh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15"/>
    </row>
    <row r="15" spans="1:69" ht="44.25" customHeight="1" x14ac:dyDescent="0.25">
      <c r="A15" s="49" t="s">
        <v>2</v>
      </c>
      <c r="B15" s="49" t="s">
        <v>0</v>
      </c>
      <c r="C15" s="49" t="s">
        <v>50</v>
      </c>
      <c r="D15" s="50" t="s">
        <v>19</v>
      </c>
      <c r="E15" s="50" t="s">
        <v>15</v>
      </c>
      <c r="F15" s="49" t="s">
        <v>20</v>
      </c>
      <c r="G15" s="49"/>
      <c r="H15" s="49" t="s">
        <v>21</v>
      </c>
      <c r="I15" s="49"/>
      <c r="J15" s="51" t="s">
        <v>59</v>
      </c>
      <c r="K15" s="54" t="s">
        <v>22</v>
      </c>
      <c r="L15" s="55"/>
      <c r="M15" s="55"/>
      <c r="N15" s="55"/>
      <c r="O15" s="55"/>
      <c r="P15" s="55"/>
      <c r="Q15" s="55"/>
      <c r="R15" s="55"/>
      <c r="S15" s="55"/>
      <c r="T15" s="56"/>
      <c r="U15" s="54" t="s">
        <v>23</v>
      </c>
      <c r="V15" s="55"/>
      <c r="W15" s="55"/>
      <c r="X15" s="55"/>
      <c r="Y15" s="55"/>
      <c r="Z15" s="56"/>
      <c r="AA15" s="61" t="s">
        <v>53</v>
      </c>
      <c r="AB15" s="62"/>
      <c r="AC15" s="54" t="s">
        <v>24</v>
      </c>
      <c r="AD15" s="55"/>
      <c r="AE15" s="55"/>
      <c r="AF15" s="55"/>
      <c r="AG15" s="55"/>
      <c r="AH15" s="55"/>
      <c r="AI15" s="55"/>
      <c r="AJ15" s="55"/>
      <c r="AK15" s="55"/>
      <c r="AL15" s="55"/>
      <c r="AM15" s="57" t="s">
        <v>25</v>
      </c>
    </row>
    <row r="16" spans="1:69" ht="75" customHeight="1" x14ac:dyDescent="0.25">
      <c r="A16" s="49"/>
      <c r="B16" s="49"/>
      <c r="C16" s="49"/>
      <c r="D16" s="50"/>
      <c r="E16" s="50"/>
      <c r="F16" s="49"/>
      <c r="G16" s="49"/>
      <c r="H16" s="49"/>
      <c r="I16" s="49"/>
      <c r="J16" s="52"/>
      <c r="K16" s="54" t="s">
        <v>26</v>
      </c>
      <c r="L16" s="55"/>
      <c r="M16" s="55"/>
      <c r="N16" s="55"/>
      <c r="O16" s="56"/>
      <c r="P16" s="54" t="s">
        <v>27</v>
      </c>
      <c r="Q16" s="55"/>
      <c r="R16" s="55"/>
      <c r="S16" s="55"/>
      <c r="T16" s="56"/>
      <c r="U16" s="49" t="s">
        <v>71</v>
      </c>
      <c r="V16" s="49"/>
      <c r="W16" s="54" t="s">
        <v>52</v>
      </c>
      <c r="X16" s="56"/>
      <c r="Y16" s="49" t="s">
        <v>51</v>
      </c>
      <c r="Z16" s="49"/>
      <c r="AA16" s="63"/>
      <c r="AB16" s="64"/>
      <c r="AC16" s="60" t="s">
        <v>54</v>
      </c>
      <c r="AD16" s="60"/>
      <c r="AE16" s="60" t="s">
        <v>55</v>
      </c>
      <c r="AF16" s="60"/>
      <c r="AG16" s="60" t="s">
        <v>56</v>
      </c>
      <c r="AH16" s="60"/>
      <c r="AI16" s="60" t="s">
        <v>57</v>
      </c>
      <c r="AJ16" s="60"/>
      <c r="AK16" s="49" t="s">
        <v>28</v>
      </c>
      <c r="AL16" s="49" t="s">
        <v>29</v>
      </c>
      <c r="AM16" s="58"/>
    </row>
    <row r="17" spans="1:39" ht="155.25" customHeight="1" x14ac:dyDescent="0.25">
      <c r="A17" s="49"/>
      <c r="B17" s="49"/>
      <c r="C17" s="49"/>
      <c r="D17" s="50"/>
      <c r="E17" s="50"/>
      <c r="F17" s="25" t="s">
        <v>26</v>
      </c>
      <c r="G17" s="25" t="s">
        <v>1</v>
      </c>
      <c r="H17" s="25" t="s">
        <v>30</v>
      </c>
      <c r="I17" s="25" t="s">
        <v>1</v>
      </c>
      <c r="J17" s="53"/>
      <c r="K17" s="28" t="s">
        <v>31</v>
      </c>
      <c r="L17" s="28" t="s">
        <v>32</v>
      </c>
      <c r="M17" s="28" t="s">
        <v>33</v>
      </c>
      <c r="N17" s="2" t="s">
        <v>34</v>
      </c>
      <c r="O17" s="2" t="s">
        <v>35</v>
      </c>
      <c r="P17" s="28" t="s">
        <v>31</v>
      </c>
      <c r="Q17" s="28" t="s">
        <v>32</v>
      </c>
      <c r="R17" s="28" t="s">
        <v>33</v>
      </c>
      <c r="S17" s="2" t="s">
        <v>34</v>
      </c>
      <c r="T17" s="2" t="s">
        <v>35</v>
      </c>
      <c r="U17" s="24" t="s">
        <v>36</v>
      </c>
      <c r="V17" s="24" t="s">
        <v>37</v>
      </c>
      <c r="W17" s="24" t="s">
        <v>36</v>
      </c>
      <c r="X17" s="24" t="s">
        <v>37</v>
      </c>
      <c r="Y17" s="24" t="s">
        <v>36</v>
      </c>
      <c r="Z17" s="24" t="s">
        <v>37</v>
      </c>
      <c r="AA17" s="26" t="s">
        <v>26</v>
      </c>
      <c r="AB17" s="26" t="s">
        <v>1</v>
      </c>
      <c r="AC17" s="11" t="s">
        <v>26</v>
      </c>
      <c r="AD17" s="11" t="s">
        <v>1</v>
      </c>
      <c r="AE17" s="11" t="s">
        <v>26</v>
      </c>
      <c r="AF17" s="11" t="s">
        <v>1</v>
      </c>
      <c r="AG17" s="11" t="s">
        <v>26</v>
      </c>
      <c r="AH17" s="11" t="s">
        <v>1</v>
      </c>
      <c r="AI17" s="11" t="s">
        <v>26</v>
      </c>
      <c r="AJ17" s="11" t="s">
        <v>1</v>
      </c>
      <c r="AK17" s="49"/>
      <c r="AL17" s="49"/>
      <c r="AM17" s="59"/>
    </row>
    <row r="18" spans="1:39" ht="19.149999999999999" customHeight="1" x14ac:dyDescent="0.25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  <c r="I18" s="19">
        <v>9</v>
      </c>
      <c r="J18" s="10">
        <v>10</v>
      </c>
      <c r="K18" s="26">
        <v>11</v>
      </c>
      <c r="L18" s="26">
        <v>12</v>
      </c>
      <c r="M18" s="26">
        <v>13</v>
      </c>
      <c r="N18" s="26">
        <v>14</v>
      </c>
      <c r="O18" s="26">
        <v>15</v>
      </c>
      <c r="P18" s="26">
        <v>16</v>
      </c>
      <c r="Q18" s="26">
        <v>17</v>
      </c>
      <c r="R18" s="26">
        <v>18</v>
      </c>
      <c r="S18" s="26">
        <v>19</v>
      </c>
      <c r="T18" s="26">
        <v>20</v>
      </c>
      <c r="U18" s="19">
        <v>21</v>
      </c>
      <c r="V18" s="19">
        <v>22</v>
      </c>
      <c r="W18" s="19">
        <v>23</v>
      </c>
      <c r="X18" s="19">
        <v>24</v>
      </c>
      <c r="Y18" s="19">
        <v>25</v>
      </c>
      <c r="Z18" s="19">
        <v>26</v>
      </c>
      <c r="AA18" s="26">
        <v>27</v>
      </c>
      <c r="AB18" s="26">
        <v>28</v>
      </c>
      <c r="AC18" s="9" t="s">
        <v>38</v>
      </c>
      <c r="AD18" s="9" t="s">
        <v>39</v>
      </c>
      <c r="AE18" s="9" t="s">
        <v>40</v>
      </c>
      <c r="AF18" s="9" t="s">
        <v>41</v>
      </c>
      <c r="AG18" s="9" t="s">
        <v>42</v>
      </c>
      <c r="AH18" s="9" t="s">
        <v>43</v>
      </c>
      <c r="AI18" s="9" t="s">
        <v>44</v>
      </c>
      <c r="AJ18" s="9" t="s">
        <v>45</v>
      </c>
      <c r="AK18" s="26">
        <v>30</v>
      </c>
      <c r="AL18" s="26">
        <v>0</v>
      </c>
      <c r="AM18" s="19">
        <v>32</v>
      </c>
    </row>
    <row r="19" spans="1:39" s="18" customFormat="1" ht="31.5" x14ac:dyDescent="0.25">
      <c r="A19" s="3" t="s">
        <v>7</v>
      </c>
      <c r="B19" s="7" t="s">
        <v>8</v>
      </c>
      <c r="C19" s="8" t="s">
        <v>46</v>
      </c>
      <c r="D19" s="8" t="s">
        <v>58</v>
      </c>
      <c r="E19" s="8" t="s">
        <v>58</v>
      </c>
      <c r="F19" s="8" t="s">
        <v>58</v>
      </c>
      <c r="G19" s="8" t="s">
        <v>58</v>
      </c>
      <c r="H19" s="35">
        <f>H20</f>
        <v>3.8569999999999998</v>
      </c>
      <c r="I19" s="8" t="s">
        <v>58</v>
      </c>
      <c r="J19" s="8" t="s">
        <v>58</v>
      </c>
      <c r="K19" s="37">
        <f t="shared" ref="K19:M21" si="0">K20</f>
        <v>32.478000000000002</v>
      </c>
      <c r="L19" s="4">
        <f t="shared" si="0"/>
        <v>0</v>
      </c>
      <c r="M19" s="37">
        <f t="shared" si="0"/>
        <v>6.1950000000000003</v>
      </c>
      <c r="N19" s="37">
        <f t="shared" ref="N19:AI19" si="1">N20</f>
        <v>22.311</v>
      </c>
      <c r="O19" s="39">
        <f t="shared" si="1"/>
        <v>3.9719999999999995</v>
      </c>
      <c r="P19" s="4" t="str">
        <f t="shared" si="1"/>
        <v>нд</v>
      </c>
      <c r="Q19" s="4" t="str">
        <f t="shared" si="1"/>
        <v>нд</v>
      </c>
      <c r="R19" s="4" t="str">
        <f t="shared" si="1"/>
        <v>нд</v>
      </c>
      <c r="S19" s="4" t="str">
        <f t="shared" si="1"/>
        <v>нд</v>
      </c>
      <c r="T19" s="4" t="str">
        <f t="shared" si="1"/>
        <v>нд</v>
      </c>
      <c r="U19" s="4" t="str">
        <f t="shared" si="1"/>
        <v>нд</v>
      </c>
      <c r="V19" s="4" t="str">
        <f t="shared" si="1"/>
        <v>нд</v>
      </c>
      <c r="W19" s="4" t="str">
        <f t="shared" si="1"/>
        <v>нд</v>
      </c>
      <c r="X19" s="4" t="str">
        <f t="shared" si="1"/>
        <v>нд</v>
      </c>
      <c r="Y19" s="4" t="str">
        <f t="shared" si="1"/>
        <v>нд</v>
      </c>
      <c r="Z19" s="4" t="str">
        <f t="shared" si="1"/>
        <v>нд</v>
      </c>
      <c r="AA19" s="4" t="str">
        <f t="shared" si="1"/>
        <v>нд</v>
      </c>
      <c r="AB19" s="4" t="str">
        <f t="shared" si="1"/>
        <v>нд</v>
      </c>
      <c r="AC19" s="33">
        <f t="shared" si="1"/>
        <v>8.7159999999999993</v>
      </c>
      <c r="AD19" s="4" t="str">
        <f t="shared" si="1"/>
        <v>нд</v>
      </c>
      <c r="AE19" s="33">
        <f t="shared" si="1"/>
        <v>7.12</v>
      </c>
      <c r="AF19" s="4" t="str">
        <f t="shared" si="1"/>
        <v>нд</v>
      </c>
      <c r="AG19" s="33">
        <f t="shared" si="1"/>
        <v>9.6150000000000002</v>
      </c>
      <c r="AH19" s="4" t="str">
        <f>AF19</f>
        <v>нд</v>
      </c>
      <c r="AI19" s="33">
        <f t="shared" si="1"/>
        <v>7.0270000000000001</v>
      </c>
      <c r="AJ19" s="4" t="str">
        <f>AH19</f>
        <v>нд</v>
      </c>
      <c r="AK19" s="33">
        <f>K19</f>
        <v>32.478000000000002</v>
      </c>
      <c r="AL19" s="4" t="str">
        <f>AJ19</f>
        <v>нд</v>
      </c>
      <c r="AM19" s="4" t="s">
        <v>58</v>
      </c>
    </row>
    <row r="20" spans="1:39" s="18" customFormat="1" ht="31.5" x14ac:dyDescent="0.25">
      <c r="A20" s="3" t="s">
        <v>9</v>
      </c>
      <c r="B20" s="7" t="s">
        <v>10</v>
      </c>
      <c r="C20" s="8" t="s">
        <v>46</v>
      </c>
      <c r="D20" s="8" t="s">
        <v>58</v>
      </c>
      <c r="E20" s="8" t="s">
        <v>58</v>
      </c>
      <c r="F20" s="8" t="s">
        <v>58</v>
      </c>
      <c r="G20" s="8" t="s">
        <v>58</v>
      </c>
      <c r="H20" s="35">
        <f>H21</f>
        <v>3.8569999999999998</v>
      </c>
      <c r="I20" s="8" t="s">
        <v>58</v>
      </c>
      <c r="J20" s="8" t="s">
        <v>58</v>
      </c>
      <c r="K20" s="37">
        <f t="shared" si="0"/>
        <v>32.478000000000002</v>
      </c>
      <c r="L20" s="4">
        <f t="shared" si="0"/>
        <v>0</v>
      </c>
      <c r="M20" s="37">
        <f t="shared" si="0"/>
        <v>6.1950000000000003</v>
      </c>
      <c r="N20" s="37">
        <f t="shared" ref="N20:AI20" si="2">N21</f>
        <v>22.311</v>
      </c>
      <c r="O20" s="39">
        <f t="shared" si="2"/>
        <v>3.9719999999999995</v>
      </c>
      <c r="P20" s="4" t="str">
        <f t="shared" si="2"/>
        <v>нд</v>
      </c>
      <c r="Q20" s="4" t="str">
        <f t="shared" si="2"/>
        <v>нд</v>
      </c>
      <c r="R20" s="4" t="str">
        <f t="shared" si="2"/>
        <v>нд</v>
      </c>
      <c r="S20" s="4" t="str">
        <f t="shared" si="2"/>
        <v>нд</v>
      </c>
      <c r="T20" s="4" t="str">
        <f t="shared" si="2"/>
        <v>нд</v>
      </c>
      <c r="U20" s="4" t="str">
        <f t="shared" si="2"/>
        <v>нд</v>
      </c>
      <c r="V20" s="4" t="str">
        <f t="shared" si="2"/>
        <v>нд</v>
      </c>
      <c r="W20" s="4" t="str">
        <f t="shared" si="2"/>
        <v>нд</v>
      </c>
      <c r="X20" s="4" t="str">
        <f t="shared" si="2"/>
        <v>нд</v>
      </c>
      <c r="Y20" s="4" t="str">
        <f t="shared" si="2"/>
        <v>нд</v>
      </c>
      <c r="Z20" s="4" t="str">
        <f t="shared" si="2"/>
        <v>нд</v>
      </c>
      <c r="AA20" s="4" t="str">
        <f t="shared" si="2"/>
        <v>нд</v>
      </c>
      <c r="AB20" s="4" t="str">
        <f t="shared" si="2"/>
        <v>нд</v>
      </c>
      <c r="AC20" s="33">
        <f t="shared" si="2"/>
        <v>8.7159999999999993</v>
      </c>
      <c r="AD20" s="4" t="str">
        <f t="shared" si="2"/>
        <v>нд</v>
      </c>
      <c r="AE20" s="33">
        <f t="shared" si="2"/>
        <v>7.12</v>
      </c>
      <c r="AF20" s="4" t="str">
        <f t="shared" si="2"/>
        <v>нд</v>
      </c>
      <c r="AG20" s="33">
        <f t="shared" si="2"/>
        <v>9.6150000000000002</v>
      </c>
      <c r="AH20" s="4" t="str">
        <f t="shared" ref="AH20:AH27" si="3">AF20</f>
        <v>нд</v>
      </c>
      <c r="AI20" s="33">
        <f t="shared" si="2"/>
        <v>7.0270000000000001</v>
      </c>
      <c r="AJ20" s="4" t="str">
        <f t="shared" ref="AJ20:AJ27" si="4">AH20</f>
        <v>нд</v>
      </c>
      <c r="AK20" s="33">
        <f t="shared" ref="AK20:AK27" si="5">K20</f>
        <v>32.478000000000002</v>
      </c>
      <c r="AL20" s="4" t="str">
        <f t="shared" ref="AL20:AL27" si="6">AJ20</f>
        <v>нд</v>
      </c>
      <c r="AM20" s="4" t="s">
        <v>58</v>
      </c>
    </row>
    <row r="21" spans="1:39" s="18" customFormat="1" ht="43.5" customHeight="1" x14ac:dyDescent="0.25">
      <c r="A21" s="3" t="s">
        <v>4</v>
      </c>
      <c r="B21" s="7" t="s">
        <v>11</v>
      </c>
      <c r="C21" s="8" t="s">
        <v>46</v>
      </c>
      <c r="D21" s="8" t="s">
        <v>58</v>
      </c>
      <c r="E21" s="8" t="s">
        <v>58</v>
      </c>
      <c r="F21" s="8" t="s">
        <v>58</v>
      </c>
      <c r="G21" s="8" t="s">
        <v>58</v>
      </c>
      <c r="H21" s="35">
        <f>H22</f>
        <v>3.8569999999999998</v>
      </c>
      <c r="I21" s="8" t="s">
        <v>58</v>
      </c>
      <c r="J21" s="8" t="s">
        <v>58</v>
      </c>
      <c r="K21" s="37">
        <f t="shared" si="0"/>
        <v>32.478000000000002</v>
      </c>
      <c r="L21" s="4">
        <f t="shared" si="0"/>
        <v>0</v>
      </c>
      <c r="M21" s="37">
        <f t="shared" si="0"/>
        <v>6.1950000000000003</v>
      </c>
      <c r="N21" s="37">
        <f t="shared" ref="N21:AI21" si="7">N22</f>
        <v>22.311</v>
      </c>
      <c r="O21" s="39">
        <f t="shared" si="7"/>
        <v>3.9719999999999995</v>
      </c>
      <c r="P21" s="4" t="str">
        <f t="shared" si="7"/>
        <v>нд</v>
      </c>
      <c r="Q21" s="4" t="str">
        <f t="shared" si="7"/>
        <v>нд</v>
      </c>
      <c r="R21" s="4" t="str">
        <f t="shared" si="7"/>
        <v>нд</v>
      </c>
      <c r="S21" s="4" t="str">
        <f t="shared" si="7"/>
        <v>нд</v>
      </c>
      <c r="T21" s="4" t="str">
        <f t="shared" si="7"/>
        <v>нд</v>
      </c>
      <c r="U21" s="4" t="str">
        <f t="shared" si="7"/>
        <v>нд</v>
      </c>
      <c r="V21" s="4" t="str">
        <f t="shared" si="7"/>
        <v>нд</v>
      </c>
      <c r="W21" s="4" t="str">
        <f t="shared" si="7"/>
        <v>нд</v>
      </c>
      <c r="X21" s="4" t="str">
        <f t="shared" si="7"/>
        <v>нд</v>
      </c>
      <c r="Y21" s="4" t="str">
        <f t="shared" si="7"/>
        <v>нд</v>
      </c>
      <c r="Z21" s="4" t="str">
        <f t="shared" si="7"/>
        <v>нд</v>
      </c>
      <c r="AA21" s="4" t="str">
        <f t="shared" si="7"/>
        <v>нд</v>
      </c>
      <c r="AB21" s="4" t="str">
        <f t="shared" si="7"/>
        <v>нд</v>
      </c>
      <c r="AC21" s="33">
        <f t="shared" si="7"/>
        <v>8.7159999999999993</v>
      </c>
      <c r="AD21" s="4" t="str">
        <f t="shared" si="7"/>
        <v>нд</v>
      </c>
      <c r="AE21" s="33">
        <f t="shared" si="7"/>
        <v>7.12</v>
      </c>
      <c r="AF21" s="4" t="str">
        <f t="shared" si="7"/>
        <v>нд</v>
      </c>
      <c r="AG21" s="33">
        <f t="shared" si="7"/>
        <v>9.6150000000000002</v>
      </c>
      <c r="AH21" s="4" t="str">
        <f t="shared" si="3"/>
        <v>нд</v>
      </c>
      <c r="AI21" s="33">
        <f t="shared" si="7"/>
        <v>7.0270000000000001</v>
      </c>
      <c r="AJ21" s="4" t="str">
        <f t="shared" si="4"/>
        <v>нд</v>
      </c>
      <c r="AK21" s="33">
        <f t="shared" si="5"/>
        <v>32.478000000000002</v>
      </c>
      <c r="AL21" s="4" t="str">
        <f t="shared" si="6"/>
        <v>нд</v>
      </c>
      <c r="AM21" s="4" t="s">
        <v>58</v>
      </c>
    </row>
    <row r="22" spans="1:39" s="18" customFormat="1" ht="47.25" x14ac:dyDescent="0.25">
      <c r="A22" s="3" t="s">
        <v>5</v>
      </c>
      <c r="B22" s="7" t="s">
        <v>12</v>
      </c>
      <c r="C22" s="8" t="s">
        <v>46</v>
      </c>
      <c r="D22" s="8" t="s">
        <v>58</v>
      </c>
      <c r="E22" s="8" t="s">
        <v>58</v>
      </c>
      <c r="F22" s="8" t="s">
        <v>58</v>
      </c>
      <c r="G22" s="8" t="s">
        <v>58</v>
      </c>
      <c r="H22" s="35">
        <f>H23</f>
        <v>3.8569999999999998</v>
      </c>
      <c r="I22" s="8" t="s">
        <v>58</v>
      </c>
      <c r="J22" s="8" t="s">
        <v>58</v>
      </c>
      <c r="K22" s="37">
        <f>K23</f>
        <v>32.478000000000002</v>
      </c>
      <c r="L22" s="17">
        <f t="shared" ref="L22:O22" si="8">L23</f>
        <v>0</v>
      </c>
      <c r="M22" s="37">
        <f t="shared" si="8"/>
        <v>6.1950000000000003</v>
      </c>
      <c r="N22" s="37">
        <f t="shared" si="8"/>
        <v>22.311</v>
      </c>
      <c r="O22" s="39">
        <f t="shared" si="8"/>
        <v>3.9719999999999995</v>
      </c>
      <c r="P22" s="17" t="str">
        <f t="shared" ref="P22" si="9">P23</f>
        <v>нд</v>
      </c>
      <c r="Q22" s="17" t="str">
        <f t="shared" ref="Q22:Q23" si="10">Q23</f>
        <v>нд</v>
      </c>
      <c r="R22" s="17" t="str">
        <f t="shared" ref="R22:R23" si="11">R23</f>
        <v>нд</v>
      </c>
      <c r="S22" s="17" t="str">
        <f t="shared" ref="S22:S23" si="12">S23</f>
        <v>нд</v>
      </c>
      <c r="T22" s="17" t="str">
        <f t="shared" ref="T22:AB23" si="13">T23</f>
        <v>нд</v>
      </c>
      <c r="U22" s="17" t="str">
        <f t="shared" si="13"/>
        <v>нд</v>
      </c>
      <c r="V22" s="17" t="str">
        <f t="shared" si="13"/>
        <v>нд</v>
      </c>
      <c r="W22" s="17" t="str">
        <f t="shared" si="13"/>
        <v>нд</v>
      </c>
      <c r="X22" s="17" t="str">
        <f t="shared" si="13"/>
        <v>нд</v>
      </c>
      <c r="Y22" s="17" t="str">
        <f t="shared" si="13"/>
        <v>нд</v>
      </c>
      <c r="Z22" s="17" t="str">
        <f t="shared" si="13"/>
        <v>нд</v>
      </c>
      <c r="AA22" s="17" t="str">
        <f t="shared" si="13"/>
        <v>нд</v>
      </c>
      <c r="AB22" s="17" t="str">
        <f t="shared" si="13"/>
        <v>нд</v>
      </c>
      <c r="AC22" s="33">
        <f t="shared" ref="AC22:AI22" si="14">AC23</f>
        <v>8.7159999999999993</v>
      </c>
      <c r="AD22" s="4" t="str">
        <f t="shared" si="14"/>
        <v>нд</v>
      </c>
      <c r="AE22" s="33">
        <f t="shared" si="14"/>
        <v>7.12</v>
      </c>
      <c r="AF22" s="4" t="str">
        <f t="shared" si="14"/>
        <v>нд</v>
      </c>
      <c r="AG22" s="33">
        <f t="shared" si="14"/>
        <v>9.6150000000000002</v>
      </c>
      <c r="AH22" s="4" t="str">
        <f t="shared" si="3"/>
        <v>нд</v>
      </c>
      <c r="AI22" s="33">
        <f t="shared" si="14"/>
        <v>7.0270000000000001</v>
      </c>
      <c r="AJ22" s="4" t="str">
        <f t="shared" si="4"/>
        <v>нд</v>
      </c>
      <c r="AK22" s="33">
        <f t="shared" si="5"/>
        <v>32.478000000000002</v>
      </c>
      <c r="AL22" s="4" t="str">
        <f t="shared" si="6"/>
        <v>нд</v>
      </c>
      <c r="AM22" s="4" t="s">
        <v>58</v>
      </c>
    </row>
    <row r="23" spans="1:39" s="18" customFormat="1" ht="47.25" x14ac:dyDescent="0.25">
      <c r="A23" s="3" t="s">
        <v>6</v>
      </c>
      <c r="B23" s="7" t="s">
        <v>13</v>
      </c>
      <c r="C23" s="8" t="s">
        <v>46</v>
      </c>
      <c r="D23" s="8" t="s">
        <v>58</v>
      </c>
      <c r="E23" s="8" t="s">
        <v>58</v>
      </c>
      <c r="F23" s="8" t="s">
        <v>58</v>
      </c>
      <c r="G23" s="8" t="s">
        <v>58</v>
      </c>
      <c r="H23" s="35">
        <f>SUM(H24:H27)</f>
        <v>3.8569999999999998</v>
      </c>
      <c r="I23" s="8" t="s">
        <v>58</v>
      </c>
      <c r="J23" s="8" t="s">
        <v>58</v>
      </c>
      <c r="K23" s="37">
        <f t="shared" ref="K23:O23" si="15">SUM(K24:K27)</f>
        <v>32.478000000000002</v>
      </c>
      <c r="L23" s="17">
        <f t="shared" si="15"/>
        <v>0</v>
      </c>
      <c r="M23" s="37">
        <f t="shared" si="15"/>
        <v>6.1950000000000003</v>
      </c>
      <c r="N23" s="37">
        <f t="shared" si="15"/>
        <v>22.311</v>
      </c>
      <c r="O23" s="39">
        <f t="shared" si="15"/>
        <v>3.9719999999999995</v>
      </c>
      <c r="P23" s="17" t="str">
        <f>P24</f>
        <v>нд</v>
      </c>
      <c r="Q23" s="17" t="str">
        <f t="shared" si="10"/>
        <v>нд</v>
      </c>
      <c r="R23" s="17" t="str">
        <f t="shared" si="11"/>
        <v>нд</v>
      </c>
      <c r="S23" s="17" t="str">
        <f t="shared" si="12"/>
        <v>нд</v>
      </c>
      <c r="T23" s="17" t="str">
        <f t="shared" si="13"/>
        <v>нд</v>
      </c>
      <c r="U23" s="17" t="str">
        <f>U24</f>
        <v>нд</v>
      </c>
      <c r="V23" s="17" t="str">
        <f t="shared" si="13"/>
        <v>нд</v>
      </c>
      <c r="W23" s="17" t="str">
        <f t="shared" si="13"/>
        <v>нд</v>
      </c>
      <c r="X23" s="17" t="str">
        <f t="shared" si="13"/>
        <v>нд</v>
      </c>
      <c r="Y23" s="17" t="str">
        <f t="shared" si="13"/>
        <v>нд</v>
      </c>
      <c r="Z23" s="17" t="str">
        <f t="shared" si="13"/>
        <v>нд</v>
      </c>
      <c r="AA23" s="17" t="str">
        <f t="shared" si="13"/>
        <v>нд</v>
      </c>
      <c r="AB23" s="17" t="str">
        <f t="shared" si="13"/>
        <v>нд</v>
      </c>
      <c r="AC23" s="33">
        <f t="shared" ref="AC23:AI23" si="16">SUM(AC24:AC27)</f>
        <v>8.7159999999999993</v>
      </c>
      <c r="AD23" s="4" t="str">
        <f>AD24</f>
        <v>нд</v>
      </c>
      <c r="AE23" s="33">
        <f t="shared" si="16"/>
        <v>7.12</v>
      </c>
      <c r="AF23" s="4" t="str">
        <f>AF24</f>
        <v>нд</v>
      </c>
      <c r="AG23" s="33">
        <f t="shared" si="16"/>
        <v>9.6150000000000002</v>
      </c>
      <c r="AH23" s="4" t="str">
        <f t="shared" si="3"/>
        <v>нд</v>
      </c>
      <c r="AI23" s="33">
        <f t="shared" si="16"/>
        <v>7.0270000000000001</v>
      </c>
      <c r="AJ23" s="4" t="str">
        <f t="shared" si="4"/>
        <v>нд</v>
      </c>
      <c r="AK23" s="33">
        <f t="shared" si="5"/>
        <v>32.478000000000002</v>
      </c>
      <c r="AL23" s="4" t="str">
        <f t="shared" si="6"/>
        <v>нд</v>
      </c>
      <c r="AM23" s="4" t="s">
        <v>58</v>
      </c>
    </row>
    <row r="24" spans="1:39" s="27" customFormat="1" ht="63" x14ac:dyDescent="0.25">
      <c r="A24" s="6" t="s">
        <v>73</v>
      </c>
      <c r="B24" s="30" t="s">
        <v>67</v>
      </c>
      <c r="C24" s="31" t="s">
        <v>62</v>
      </c>
      <c r="D24" s="26" t="s">
        <v>48</v>
      </c>
      <c r="E24" s="31">
        <v>2023</v>
      </c>
      <c r="F24" s="31">
        <v>2023</v>
      </c>
      <c r="G24" s="26" t="s">
        <v>58</v>
      </c>
      <c r="H24" s="36">
        <v>1.103</v>
      </c>
      <c r="I24" s="26" t="s">
        <v>58</v>
      </c>
      <c r="J24" s="26" t="s">
        <v>58</v>
      </c>
      <c r="K24" s="38">
        <v>8.7159999999999993</v>
      </c>
      <c r="L24" s="16">
        <v>0</v>
      </c>
      <c r="M24" s="38">
        <v>1.7430000000000001</v>
      </c>
      <c r="N24" s="38">
        <v>5.9649999999999999</v>
      </c>
      <c r="O24" s="40">
        <f>K24-M24-N24</f>
        <v>1.0079999999999991</v>
      </c>
      <c r="P24" s="16" t="s">
        <v>58</v>
      </c>
      <c r="Q24" s="16" t="s">
        <v>58</v>
      </c>
      <c r="R24" s="16" t="s">
        <v>58</v>
      </c>
      <c r="S24" s="16" t="s">
        <v>58</v>
      </c>
      <c r="T24" s="16" t="s">
        <v>58</v>
      </c>
      <c r="U24" s="16" t="s">
        <v>58</v>
      </c>
      <c r="V24" s="16" t="s">
        <v>58</v>
      </c>
      <c r="W24" s="16" t="s">
        <v>58</v>
      </c>
      <c r="X24" s="16" t="s">
        <v>58</v>
      </c>
      <c r="Y24" s="16" t="s">
        <v>58</v>
      </c>
      <c r="Z24" s="16" t="s">
        <v>58</v>
      </c>
      <c r="AA24" s="16" t="s">
        <v>58</v>
      </c>
      <c r="AB24" s="16" t="s">
        <v>58</v>
      </c>
      <c r="AC24" s="34">
        <f>K24</f>
        <v>8.7159999999999993</v>
      </c>
      <c r="AD24" s="5" t="s">
        <v>58</v>
      </c>
      <c r="AE24" s="34">
        <v>0</v>
      </c>
      <c r="AF24" s="5" t="s">
        <v>58</v>
      </c>
      <c r="AG24" s="34">
        <v>0</v>
      </c>
      <c r="AH24" s="4" t="str">
        <f t="shared" si="3"/>
        <v>нд</v>
      </c>
      <c r="AI24" s="34">
        <v>0</v>
      </c>
      <c r="AJ24" s="4" t="str">
        <f t="shared" si="4"/>
        <v>нд</v>
      </c>
      <c r="AK24" s="33">
        <f t="shared" si="5"/>
        <v>8.7159999999999993</v>
      </c>
      <c r="AL24" s="4" t="str">
        <f t="shared" si="6"/>
        <v>нд</v>
      </c>
      <c r="AM24" s="5" t="s">
        <v>58</v>
      </c>
    </row>
    <row r="25" spans="1:39" s="27" customFormat="1" ht="63" x14ac:dyDescent="0.25">
      <c r="A25" s="6" t="s">
        <v>74</v>
      </c>
      <c r="B25" s="30" t="s">
        <v>68</v>
      </c>
      <c r="C25" s="31" t="s">
        <v>77</v>
      </c>
      <c r="D25" s="26" t="s">
        <v>48</v>
      </c>
      <c r="E25" s="31">
        <v>2024</v>
      </c>
      <c r="F25" s="31">
        <v>2024</v>
      </c>
      <c r="G25" s="26" t="s">
        <v>58</v>
      </c>
      <c r="H25" s="36">
        <v>0.875</v>
      </c>
      <c r="I25" s="26" t="s">
        <v>58</v>
      </c>
      <c r="J25" s="26" t="s">
        <v>58</v>
      </c>
      <c r="K25" s="38">
        <v>7.12</v>
      </c>
      <c r="L25" s="16">
        <v>0</v>
      </c>
      <c r="M25" s="38">
        <v>1.4239999999999999</v>
      </c>
      <c r="N25" s="38">
        <v>4.9279999999999999</v>
      </c>
      <c r="O25" s="40">
        <f t="shared" ref="O25:O27" si="17">K25-M25-N25</f>
        <v>0.76799999999999979</v>
      </c>
      <c r="P25" s="16" t="s">
        <v>58</v>
      </c>
      <c r="Q25" s="16" t="s">
        <v>58</v>
      </c>
      <c r="R25" s="16" t="s">
        <v>58</v>
      </c>
      <c r="S25" s="16" t="s">
        <v>58</v>
      </c>
      <c r="T25" s="16" t="s">
        <v>58</v>
      </c>
      <c r="U25" s="16" t="s">
        <v>58</v>
      </c>
      <c r="V25" s="16" t="s">
        <v>58</v>
      </c>
      <c r="W25" s="16" t="s">
        <v>58</v>
      </c>
      <c r="X25" s="16" t="s">
        <v>58</v>
      </c>
      <c r="Y25" s="16" t="s">
        <v>58</v>
      </c>
      <c r="Z25" s="16" t="s">
        <v>58</v>
      </c>
      <c r="AA25" s="16" t="s">
        <v>58</v>
      </c>
      <c r="AB25" s="16" t="s">
        <v>58</v>
      </c>
      <c r="AC25" s="34">
        <v>0</v>
      </c>
      <c r="AD25" s="5" t="s">
        <v>58</v>
      </c>
      <c r="AE25" s="34">
        <f>K25</f>
        <v>7.12</v>
      </c>
      <c r="AF25" s="5" t="s">
        <v>58</v>
      </c>
      <c r="AG25" s="34">
        <v>0</v>
      </c>
      <c r="AH25" s="4" t="str">
        <f t="shared" si="3"/>
        <v>нд</v>
      </c>
      <c r="AI25" s="34">
        <v>0</v>
      </c>
      <c r="AJ25" s="4" t="str">
        <f t="shared" si="4"/>
        <v>нд</v>
      </c>
      <c r="AK25" s="33">
        <f t="shared" si="5"/>
        <v>7.12</v>
      </c>
      <c r="AL25" s="4" t="str">
        <f t="shared" si="6"/>
        <v>нд</v>
      </c>
      <c r="AM25" s="5" t="s">
        <v>58</v>
      </c>
    </row>
    <row r="26" spans="1:39" s="27" customFormat="1" ht="63" x14ac:dyDescent="0.25">
      <c r="A26" s="6" t="s">
        <v>75</v>
      </c>
      <c r="B26" s="30" t="s">
        <v>69</v>
      </c>
      <c r="C26" s="31" t="s">
        <v>78</v>
      </c>
      <c r="D26" s="26" t="s">
        <v>48</v>
      </c>
      <c r="E26" s="31">
        <v>2025</v>
      </c>
      <c r="F26" s="31">
        <v>2025</v>
      </c>
      <c r="G26" s="26" t="s">
        <v>58</v>
      </c>
      <c r="H26" s="36">
        <v>1.133</v>
      </c>
      <c r="I26" s="26" t="s">
        <v>58</v>
      </c>
      <c r="J26" s="26" t="s">
        <v>58</v>
      </c>
      <c r="K26" s="38">
        <v>9.6150000000000002</v>
      </c>
      <c r="L26" s="16">
        <v>0</v>
      </c>
      <c r="M26" s="38">
        <v>1.923</v>
      </c>
      <c r="N26" s="38">
        <v>6.55</v>
      </c>
      <c r="O26" s="40">
        <f t="shared" si="17"/>
        <v>1.1420000000000003</v>
      </c>
      <c r="P26" s="16" t="s">
        <v>58</v>
      </c>
      <c r="Q26" s="16" t="s">
        <v>58</v>
      </c>
      <c r="R26" s="16" t="s">
        <v>58</v>
      </c>
      <c r="S26" s="16" t="s">
        <v>58</v>
      </c>
      <c r="T26" s="16" t="s">
        <v>58</v>
      </c>
      <c r="U26" s="16" t="s">
        <v>58</v>
      </c>
      <c r="V26" s="16" t="s">
        <v>58</v>
      </c>
      <c r="W26" s="16" t="s">
        <v>58</v>
      </c>
      <c r="X26" s="16" t="s">
        <v>58</v>
      </c>
      <c r="Y26" s="16" t="s">
        <v>58</v>
      </c>
      <c r="Z26" s="16" t="s">
        <v>58</v>
      </c>
      <c r="AA26" s="16" t="s">
        <v>58</v>
      </c>
      <c r="AB26" s="16" t="s">
        <v>58</v>
      </c>
      <c r="AC26" s="34">
        <v>0</v>
      </c>
      <c r="AD26" s="5" t="s">
        <v>58</v>
      </c>
      <c r="AE26" s="34">
        <v>0</v>
      </c>
      <c r="AF26" s="5" t="s">
        <v>58</v>
      </c>
      <c r="AG26" s="34">
        <f>K26</f>
        <v>9.6150000000000002</v>
      </c>
      <c r="AH26" s="4" t="str">
        <f t="shared" si="3"/>
        <v>нд</v>
      </c>
      <c r="AI26" s="34">
        <v>0</v>
      </c>
      <c r="AJ26" s="4" t="str">
        <f t="shared" si="4"/>
        <v>нд</v>
      </c>
      <c r="AK26" s="33">
        <f t="shared" si="5"/>
        <v>9.6150000000000002</v>
      </c>
      <c r="AL26" s="4" t="str">
        <f t="shared" si="6"/>
        <v>нд</v>
      </c>
      <c r="AM26" s="5" t="s">
        <v>58</v>
      </c>
    </row>
    <row r="27" spans="1:39" s="27" customFormat="1" ht="63" x14ac:dyDescent="0.25">
      <c r="A27" s="6" t="s">
        <v>76</v>
      </c>
      <c r="B27" s="30" t="s">
        <v>70</v>
      </c>
      <c r="C27" s="31" t="s">
        <v>79</v>
      </c>
      <c r="D27" s="26" t="s">
        <v>48</v>
      </c>
      <c r="E27" s="31">
        <v>2026</v>
      </c>
      <c r="F27" s="31">
        <v>2026</v>
      </c>
      <c r="G27" s="26" t="s">
        <v>58</v>
      </c>
      <c r="H27" s="36">
        <v>0.746</v>
      </c>
      <c r="I27" s="26" t="s">
        <v>58</v>
      </c>
      <c r="J27" s="26" t="s">
        <v>58</v>
      </c>
      <c r="K27" s="38">
        <v>7.0270000000000001</v>
      </c>
      <c r="L27" s="16">
        <v>0</v>
      </c>
      <c r="M27" s="38">
        <v>1.105</v>
      </c>
      <c r="N27" s="38">
        <v>4.8680000000000003</v>
      </c>
      <c r="O27" s="40">
        <f t="shared" si="17"/>
        <v>1.0540000000000003</v>
      </c>
      <c r="P27" s="16" t="s">
        <v>58</v>
      </c>
      <c r="Q27" s="16" t="s">
        <v>58</v>
      </c>
      <c r="R27" s="16" t="s">
        <v>58</v>
      </c>
      <c r="S27" s="16" t="s">
        <v>58</v>
      </c>
      <c r="T27" s="16" t="s">
        <v>58</v>
      </c>
      <c r="U27" s="16" t="s">
        <v>58</v>
      </c>
      <c r="V27" s="16" t="s">
        <v>58</v>
      </c>
      <c r="W27" s="16" t="s">
        <v>58</v>
      </c>
      <c r="X27" s="16" t="s">
        <v>58</v>
      </c>
      <c r="Y27" s="16" t="s">
        <v>58</v>
      </c>
      <c r="Z27" s="16" t="s">
        <v>58</v>
      </c>
      <c r="AA27" s="16" t="s">
        <v>58</v>
      </c>
      <c r="AB27" s="16" t="s">
        <v>58</v>
      </c>
      <c r="AC27" s="34">
        <v>0</v>
      </c>
      <c r="AD27" s="5" t="s">
        <v>58</v>
      </c>
      <c r="AE27" s="34">
        <v>0</v>
      </c>
      <c r="AF27" s="5" t="s">
        <v>58</v>
      </c>
      <c r="AG27" s="34">
        <v>0</v>
      </c>
      <c r="AH27" s="4" t="str">
        <f t="shared" si="3"/>
        <v>нд</v>
      </c>
      <c r="AI27" s="34">
        <f>K27</f>
        <v>7.0270000000000001</v>
      </c>
      <c r="AJ27" s="4" t="str">
        <f t="shared" si="4"/>
        <v>нд</v>
      </c>
      <c r="AK27" s="33">
        <f t="shared" si="5"/>
        <v>7.0270000000000001</v>
      </c>
      <c r="AL27" s="4" t="str">
        <f t="shared" si="6"/>
        <v>нд</v>
      </c>
      <c r="AM27" s="5" t="s">
        <v>58</v>
      </c>
    </row>
    <row r="28" spans="1:39" x14ac:dyDescent="0.25">
      <c r="M28" s="41"/>
      <c r="N28" s="41"/>
      <c r="O28" s="41"/>
    </row>
    <row r="30" spans="1:39" x14ac:dyDescent="0.25">
      <c r="A30" s="45" t="s">
        <v>63</v>
      </c>
      <c r="B30" s="45"/>
      <c r="K30" s="46" t="s">
        <v>64</v>
      </c>
      <c r="L30" s="46"/>
      <c r="M30" s="46"/>
    </row>
    <row r="33" spans="1:13" x14ac:dyDescent="0.25">
      <c r="A33" s="45" t="s">
        <v>65</v>
      </c>
      <c r="B33" s="45"/>
      <c r="K33" s="46" t="s">
        <v>66</v>
      </c>
      <c r="L33" s="46"/>
      <c r="M33" s="46"/>
    </row>
  </sheetData>
  <mergeCells count="37">
    <mergeCell ref="A5:AM5"/>
    <mergeCell ref="A7:AM7"/>
    <mergeCell ref="A8:AM8"/>
    <mergeCell ref="A10:AM10"/>
    <mergeCell ref="A12:AM12"/>
    <mergeCell ref="K15:T15"/>
    <mergeCell ref="K16:O16"/>
    <mergeCell ref="P16:T16"/>
    <mergeCell ref="U16:V16"/>
    <mergeCell ref="AM15:AM17"/>
    <mergeCell ref="AE16:AF16"/>
    <mergeCell ref="U15:Z15"/>
    <mergeCell ref="AA15:AB16"/>
    <mergeCell ref="AC15:AL15"/>
    <mergeCell ref="AG16:AH16"/>
    <mergeCell ref="AI16:AJ16"/>
    <mergeCell ref="AK16:AK17"/>
    <mergeCell ref="AL16:AL17"/>
    <mergeCell ref="W16:X16"/>
    <mergeCell ref="Y16:Z16"/>
    <mergeCell ref="AC16:AD16"/>
    <mergeCell ref="AJ1:AM1"/>
    <mergeCell ref="A30:B30"/>
    <mergeCell ref="K30:M30"/>
    <mergeCell ref="A33:B33"/>
    <mergeCell ref="K33:M33"/>
    <mergeCell ref="AL3:AM3"/>
    <mergeCell ref="A14:AL14"/>
    <mergeCell ref="A15:A17"/>
    <mergeCell ref="B15:B17"/>
    <mergeCell ref="C15:C17"/>
    <mergeCell ref="A13:AM13"/>
    <mergeCell ref="D15:D17"/>
    <mergeCell ref="E15:E17"/>
    <mergeCell ref="F15:G16"/>
    <mergeCell ref="H15:I16"/>
    <mergeCell ref="J15:J17"/>
  </mergeCells>
  <pageMargins left="0" right="0" top="0.74803149606299213" bottom="0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BOOM</cp:lastModifiedBy>
  <cp:lastPrinted>2022-02-06T23:32:18Z</cp:lastPrinted>
  <dcterms:created xsi:type="dcterms:W3CDTF">2009-07-27T10:10:26Z</dcterms:created>
  <dcterms:modified xsi:type="dcterms:W3CDTF">2022-02-22T10:46:06Z</dcterms:modified>
</cp:coreProperties>
</file>